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2023\исполнение бюджета\Исполнение бюджета за 1 полугодие 2023\1 полугодие 2023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33" i="2" l="1"/>
  <c r="C29" i="2"/>
  <c r="C17" i="2" l="1"/>
  <c r="C15" i="2"/>
  <c r="C22" i="2" l="1"/>
  <c r="C10" i="2"/>
  <c r="C20" i="2"/>
</calcChain>
</file>

<file path=xl/sharedStrings.xml><?xml version="1.0" encoding="utf-8"?>
<sst xmlns="http://schemas.openxmlformats.org/spreadsheetml/2006/main" count="57" uniqueCount="57">
  <si>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</si>
  <si>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</si>
  <si>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</si>
  <si>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</si>
  <si>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</si>
  <si>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</si>
  <si>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</si>
  <si>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</si>
  <si>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</si>
  <si>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</si>
  <si>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</si>
  <si>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</si>
  <si>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</si>
  <si>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</si>
  <si>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</si>
  <si>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</si>
  <si>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</si>
  <si>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</si>
  <si>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</si>
  <si>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</si>
  <si>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</si>
  <si>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</si>
  <si>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</si>
  <si>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</si>
  <si>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</si>
  <si>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</si>
  <si>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</si>
  <si>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</si>
  <si>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</si>
  <si>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</si>
  <si>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</si>
  <si>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</si>
  <si>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</si>
  <si>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</si>
  <si>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</si>
  <si>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</si>
  <si>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</si>
  <si>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</si>
  <si>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</si>
  <si>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Дорожное хозяйство (дорожные фонды)</t>
  </si>
  <si>
    <t>11</t>
  </si>
  <si>
    <t>Физическая культура и спорт</t>
  </si>
  <si>
    <t>от 31.07.2023 № 172</t>
  </si>
  <si>
    <t>Исполнение расходов бюджета по разделам и подразделам классификации расходов бюджета городского поселения Мышкин за I полугодие 2023 года</t>
  </si>
  <si>
    <t>Исполнено за     I полугодие 2023 года</t>
  </si>
  <si>
    <t>03</t>
  </si>
  <si>
    <t>0309</t>
  </si>
  <si>
    <t>0310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</si>
  <si>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</si>
  <si>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</si>
  <si>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</si>
  <si>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07</t>
  </si>
  <si>
    <t>Образование</t>
  </si>
  <si>
    <t>08</t>
  </si>
  <si>
    <t>Культура, кинематография</t>
  </si>
  <si>
    <t>1004</t>
  </si>
  <si>
    <t>Охрана семьи и детства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</si>
</sst>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E31" sqref="E31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37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42</v>
      </c>
      <c r="C4" s="19"/>
    </row>
    <row r="5" spans="1:3" x14ac:dyDescent="0.25">
      <c r="A5" s="20" t="s">
        <v>43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38</v>
      </c>
      <c r="C8" s="2" t="s">
        <v>44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4761294.41</v>
      </c>
    </row>
    <row r="11" spans="1:3" ht="15.75" customHeight="1" thickBot="1" x14ac:dyDescent="0.3">
      <c r="A11" s="5" t="s">
        <v>8</v>
      </c>
      <c r="B11" s="3" t="s">
        <v>9</v>
      </c>
      <c r="C11" s="4">
        <v>801162.1</v>
      </c>
    </row>
    <row r="12" spans="1:3" ht="15" customHeight="1" thickBot="1" x14ac:dyDescent="0.3">
      <c r="A12" s="5" t="s">
        <v>10</v>
      </c>
      <c r="B12" s="3" t="s">
        <v>11</v>
      </c>
      <c r="C12" s="4">
        <v>1730071.8</v>
      </c>
    </row>
    <row r="13" spans="1:3" ht="16.5" thickBot="1" x14ac:dyDescent="0.3">
      <c r="A13" s="5" t="s">
        <v>12</v>
      </c>
      <c r="B13" s="3" t="s">
        <v>13</v>
      </c>
      <c r="C13" s="4">
        <v>68547</v>
      </c>
    </row>
    <row r="14" spans="1:3" ht="16.5" thickBot="1" x14ac:dyDescent="0.3">
      <c r="A14" s="5" t="s">
        <v>14</v>
      </c>
      <c r="B14" s="3" t="s">
        <v>15</v>
      </c>
      <c r="C14" s="4">
        <v>2161513.5099999998</v>
      </c>
    </row>
    <row r="15" spans="1:3" ht="16.5" thickBot="1" x14ac:dyDescent="0.3">
      <c r="A15" s="8" t="s">
        <v>16</v>
      </c>
      <c r="B15" s="6" t="s">
        <v>17</v>
      </c>
      <c r="C15" s="7">
        <f>C16</f>
        <v>130689.56</v>
      </c>
    </row>
    <row r="16" spans="1:3" ht="16.5" thickBot="1" x14ac:dyDescent="0.3">
      <c r="A16" s="5" t="s">
        <v>18</v>
      </c>
      <c r="B16" s="3" t="s">
        <v>19</v>
      </c>
      <c r="C16" s="4">
        <v>130689.56</v>
      </c>
    </row>
    <row r="17" spans="1:3" ht="32.25" thickBot="1" x14ac:dyDescent="0.3">
      <c r="A17" s="8" t="s">
        <v>45</v>
      </c>
      <c r="B17" s="6" t="s">
        <v>48</v>
      </c>
      <c r="C17" s="7">
        <f>C18+C19</f>
        <v>153543.06</v>
      </c>
    </row>
    <row r="18" spans="1:3" ht="16.5" thickBot="1" x14ac:dyDescent="0.3">
      <c r="A18" s="5" t="s">
        <v>46</v>
      </c>
      <c r="B18" s="3" t="s">
        <v>49</v>
      </c>
      <c r="C18" s="4">
        <v>113538.83</v>
      </c>
    </row>
    <row r="19" spans="1:3" ht="48" thickBot="1" x14ac:dyDescent="0.3">
      <c r="A19" s="5" t="s">
        <v>47</v>
      </c>
      <c r="B19" s="3" t="s">
        <v>50</v>
      </c>
      <c r="C19" s="4">
        <v>40004.230000000003</v>
      </c>
    </row>
    <row r="20" spans="1:3" ht="16.5" thickBot="1" x14ac:dyDescent="0.3">
      <c r="A20" s="8" t="s">
        <v>20</v>
      </c>
      <c r="B20" s="6" t="s">
        <v>21</v>
      </c>
      <c r="C20" s="7">
        <f>C21</f>
        <v>1678286.52</v>
      </c>
    </row>
    <row r="21" spans="1:3" ht="16.5" thickBot="1" x14ac:dyDescent="0.3">
      <c r="A21" s="5" t="s">
        <v>34</v>
      </c>
      <c r="B21" s="3" t="s">
        <v>39</v>
      </c>
      <c r="C21" s="4">
        <v>1678286.52</v>
      </c>
    </row>
    <row r="22" spans="1:3" ht="16.5" thickBot="1" x14ac:dyDescent="0.3">
      <c r="A22" s="8" t="s">
        <v>22</v>
      </c>
      <c r="B22" s="6" t="s">
        <v>23</v>
      </c>
      <c r="C22" s="7">
        <f>C23+C24+C26+C25</f>
        <v>17681257.350000001</v>
      </c>
    </row>
    <row r="23" spans="1:3" ht="16.5" thickBot="1" x14ac:dyDescent="0.3">
      <c r="A23" s="5" t="s">
        <v>24</v>
      </c>
      <c r="B23" s="3" t="s">
        <v>27</v>
      </c>
      <c r="C23" s="4">
        <v>140554.35999999999</v>
      </c>
    </row>
    <row r="24" spans="1:3" ht="16.5" thickBot="1" x14ac:dyDescent="0.3">
      <c r="A24" s="5" t="s">
        <v>25</v>
      </c>
      <c r="B24" s="3" t="s">
        <v>28</v>
      </c>
      <c r="C24" s="4">
        <v>508840.63</v>
      </c>
    </row>
    <row r="25" spans="1:3" ht="16.5" thickBot="1" x14ac:dyDescent="0.3">
      <c r="A25" s="5" t="s">
        <v>35</v>
      </c>
      <c r="B25" s="3" t="s">
        <v>36</v>
      </c>
      <c r="C25" s="4">
        <v>13401785.48</v>
      </c>
    </row>
    <row r="26" spans="1:3" ht="32.25" thickBot="1" x14ac:dyDescent="0.3">
      <c r="A26" s="5" t="s">
        <v>26</v>
      </c>
      <c r="B26" s="3" t="s">
        <v>29</v>
      </c>
      <c r="C26" s="4">
        <v>3630076.88</v>
      </c>
    </row>
    <row r="27" spans="1:3" ht="16.5" thickBot="1" x14ac:dyDescent="0.3">
      <c r="A27" s="8" t="s">
        <v>51</v>
      </c>
      <c r="B27" s="6" t="s">
        <v>52</v>
      </c>
      <c r="C27" s="7">
        <v>80200</v>
      </c>
    </row>
    <row r="28" spans="1:3" ht="16.5" thickBot="1" x14ac:dyDescent="0.3">
      <c r="A28" s="8" t="s">
        <v>53</v>
      </c>
      <c r="B28" s="6" t="s">
        <v>54</v>
      </c>
      <c r="C28" s="7">
        <v>10000</v>
      </c>
    </row>
    <row r="29" spans="1:3" ht="16.5" thickBot="1" x14ac:dyDescent="0.3">
      <c r="A29" s="8" t="s">
        <v>30</v>
      </c>
      <c r="B29" s="6" t="s">
        <v>31</v>
      </c>
      <c r="C29" s="7">
        <f>C30+C31</f>
        <v>1519914.18</v>
      </c>
    </row>
    <row r="30" spans="1:3" ht="16.5" thickBot="1" x14ac:dyDescent="0.3">
      <c r="A30" s="5" t="s">
        <v>32</v>
      </c>
      <c r="B30" s="3" t="s">
        <v>33</v>
      </c>
      <c r="C30" s="4">
        <v>20000</v>
      </c>
    </row>
    <row r="31" spans="1:3" ht="16.5" thickBot="1" x14ac:dyDescent="0.3">
      <c r="A31" s="5" t="s">
        <v>55</v>
      </c>
      <c r="B31" s="3" t="s">
        <v>56</v>
      </c>
      <c r="C31" s="4">
        <v>1499914.18</v>
      </c>
    </row>
    <row r="32" spans="1:3" ht="16.5" thickBot="1" x14ac:dyDescent="0.3">
      <c r="A32" s="8" t="s">
        <v>40</v>
      </c>
      <c r="B32" s="6" t="s">
        <v>41</v>
      </c>
      <c r="C32" s="7">
        <v>44100</v>
      </c>
    </row>
    <row r="33" spans="1:3" ht="16.5" thickBot="1" x14ac:dyDescent="0.3">
      <c r="A33" s="5"/>
      <c r="B33" s="6" t="s">
        <v>3</v>
      </c>
      <c r="C33" s="7">
        <f>C10+C15+C20+C22+C29+C32+C17+C27+C28</f>
        <v>26059285.080000002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2022-11-09T05:33:52Z</cp:lastPrinted>
  <dcterms:created xsi:type="dcterms:W3CDTF">2014-12-01T07:19:43Z</dcterms:created>
  <dcterms:modified xsi:type="dcterms:W3CDTF">2023-07-31T12:26:05Z</dcterms:modified>
</cp:coreProperties>
</file>